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ՆԱԽԱԳԻԾ\ՀԱՅՆԱԽԱԳԻԾ\01 ԴՊՐՈՑՆԵՐ\101ԴՊՐՈՑ 144\02110 ՏԻՊԱՅԻՆ ԴՊՐՈՑ ՀԱՅԿԱՇԵՆ\ԱԿԲՈՄ 7 ՆԱԽԱՀԱՇԻՎ\"/>
    </mc:Choice>
  </mc:AlternateContent>
  <xr:revisionPtr revIDLastSave="0" documentId="13_ncr:1_{A21A225B-76C3-4851-9C44-625E07C348A5}" xr6:coauthVersionLast="47" xr6:coauthVersionMax="47" xr10:uidLastSave="{00000000-0000-0000-0000-000000000000}"/>
  <bookViews>
    <workbookView xWindow="38290" yWindow="-110" windowWidth="38620" windowHeight="21360" activeTab="1" xr2:uid="{00000000-000D-0000-FFFF-FFFF00000000}"/>
  </bookViews>
  <sheets>
    <sheet name="Սարքավորում" sheetId="1" r:id="rId1"/>
    <sheet name="Նյութեր" sheetId="2" r:id="rId2"/>
  </sheets>
  <definedNames>
    <definedName name="_xlnm.Print_Titles" localSheetId="1">Նյութեր!$8:$8</definedName>
    <definedName name="_xlnm.Print_Titles" localSheetId="0">Սարքավորում!$8:$8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9" i="2" l="1"/>
  <c r="A21" i="2" s="1"/>
  <c r="A23" i="2" s="1"/>
  <c r="A25" i="2" s="1"/>
  <c r="A27" i="2" s="1"/>
  <c r="A29" i="2" s="1"/>
  <c r="A31" i="2" s="1"/>
  <c r="A33" i="2" s="1"/>
  <c r="A35" i="2" s="1"/>
  <c r="A37" i="2" s="1"/>
  <c r="A39" i="2" s="1"/>
  <c r="A41" i="2" s="1"/>
  <c r="A43" i="2" s="1"/>
  <c r="A45" i="2" s="1"/>
  <c r="A47" i="2" s="1"/>
  <c r="A49" i="2" s="1"/>
  <c r="A51" i="2" s="1"/>
  <c r="A53" i="2" s="1"/>
  <c r="A55" i="2" s="1"/>
  <c r="A57" i="2" s="1"/>
  <c r="A59" i="2" s="1"/>
  <c r="A61" i="2" s="1"/>
  <c r="A63" i="2" s="1"/>
  <c r="A65" i="2" s="1"/>
  <c r="A67" i="2" s="1"/>
  <c r="A69" i="2" s="1"/>
  <c r="A71" i="2" s="1"/>
  <c r="A73" i="2" s="1"/>
  <c r="A75" i="2" s="1"/>
  <c r="A77" i="2" s="1"/>
  <c r="A79" i="2" s="1"/>
  <c r="A81" i="2" s="1"/>
  <c r="A83" i="2" s="1"/>
  <c r="A85" i="2" s="1"/>
  <c r="A87" i="2" s="1"/>
</calcChain>
</file>

<file path=xl/sharedStrings.xml><?xml version="1.0" encoding="utf-8"?>
<sst xmlns="http://schemas.openxmlformats.org/spreadsheetml/2006/main" count="193" uniqueCount="145">
  <si>
    <t>Ð/Ð</t>
  </si>
  <si>
    <t xml:space="preserve">â³÷. ÙÇ³í  </t>
  </si>
  <si>
    <t>ø³Ý³Ï</t>
  </si>
  <si>
    <t xml:space="preserve">Üí³½³·áõÛÝ »ñ³ßËÇù³ÛÇÝ Å³ÙÏ»ï </t>
  </si>
  <si>
    <t>Ìèíèìàëüíûé ãàðàíòèéíûé ñðîê</t>
  </si>
  <si>
    <t>Îáîðóäîâàíèå, ïðåäóñìîòðåííîå ïðîåêòíî-ñìåòíîé äîêóìåíòàöèåé</t>
  </si>
  <si>
    <t xml:space="preserve">Ü³Ë³·Í³Ý³Ë³Ñ³ßí³ÛÇÝ ÷³ëï³ÃÕÃ»ñáí Ý³Ë³ï»ëí³Í ë³ñù³íáñáõÙÝ»ñ  </t>
  </si>
  <si>
    <t>NN</t>
  </si>
  <si>
    <t xml:space="preserve">åä. èçì. </t>
  </si>
  <si>
    <t xml:space="preserve">êîë-âî </t>
  </si>
  <si>
    <r>
      <t>ê³ñù³íáñáõÙÝ»ñ/</t>
    </r>
    <r>
      <rPr>
        <sz val="10"/>
        <color theme="1"/>
        <rFont val="Arial LatRus"/>
        <family val="2"/>
      </rPr>
      <t xml:space="preserve"> Îáîðóäîâàíèå</t>
    </r>
  </si>
  <si>
    <t>è³¹Ç³ïáñ ³ÉÛáõÙÇÝ» q=120 íï Ñ=500</t>
  </si>
  <si>
    <t>ë»Ïó</t>
  </si>
  <si>
    <t>Отопление спортзала q=120вт Ñ=500</t>
  </si>
  <si>
    <t>ñåêö</t>
  </si>
  <si>
    <t>Ü»ñ³ÍÙ³Ý-³ñï³ÍÙ³Ý ë³ñù LÝ=1300Ù3/Å³Ù, L³=9
60Ù3/Å³Ù</t>
  </si>
  <si>
    <t>Ñ³ï</t>
  </si>
  <si>
    <t>Приточно-вытяжная система Lпр=1300м3/час,Lвыт=960м3/час</t>
  </si>
  <si>
    <t>øò</t>
  </si>
  <si>
    <t>Ü»ñ³ÍÙ³Ý ë³ñù LÝ=750Ù3/Å³Ù</t>
  </si>
  <si>
    <t>Приточная система Lnр=750м3/час</t>
  </si>
  <si>
    <t>Ü»ñ³ÍÙ³Ý-³ñï³ÍÙ³Ý ë³ñù LÝ=2640Ù3/Å³Ù, L³=2640Ù3/Å³Ù</t>
  </si>
  <si>
    <t>Ü»ñ³ÍÙ³Ý-³ñï³ÍÙ³Ý ë³ñù LÝ=5100Ù3/Å³Ù, L³=5100Ù3/Å³Ù</t>
  </si>
  <si>
    <t>Приточно-вытяжная система Lпр=2640м3/час, Lвыт =2640м3/час</t>
  </si>
  <si>
    <t>Приточно-вытяжная система Lпр=5100м3/час, L³=5100м3/час</t>
  </si>
  <si>
    <t xml:space="preserve">Приточная система Lnр=750м3/час </t>
  </si>
  <si>
    <t>ê-ò</t>
  </si>
  <si>
    <t>Ï-ï</t>
  </si>
  <si>
    <t>²íïáÙ³ï³óí³Í çñ³ÛÇÝ ¾É»Ïïñ³Ï³Ãë³ å³ïÇÝ ³Ùñ³óíáÕ, Ï³é³í³ñÙ³Ý µÉáÏáí Q=120Ïíï</t>
  </si>
  <si>
    <t>Автоматический водогрейный настенный электрокотел с блоком управления  Q=120Ïкв</t>
  </si>
  <si>
    <t xml:space="preserve">Î³Ãë³ÛÇ ßñç³Ý³éáõÃÛ³Ý åáÙåÇ ï»Õ³¹ñáõÙ  G=6,9 Ù3/Å H=6,5Ù </t>
  </si>
  <si>
    <t>Циркуляционный насос  системы отопления   G=6,9 м3/час H=6,5м</t>
  </si>
  <si>
    <t>æñÇ ßñç³Ý³éáõÃÛ³Ý åáÙå  G=2,5Ù3/Å  H=11Ù</t>
  </si>
  <si>
    <t>Циркуляционный насос воды G=2,5м3/час  H=11м</t>
  </si>
  <si>
    <t xml:space="preserve">æñÇ ßñç³Ý³éáõÃÛ³Ý åáÙå  G=2,0Ù3/Å  H=20Ù  </t>
  </si>
  <si>
    <t xml:space="preserve">Циркуляционный насос воды G=2,0м3/час  H=20м  </t>
  </si>
  <si>
    <t>Циркуляционный насос воды G=1,8м3/час  H=15м</t>
  </si>
  <si>
    <t>æñÇ ßñç³Ý³éáõÃÛ³Ý åáÙå  G=1,8/Å  H=15Ù</t>
  </si>
  <si>
    <t>Циркуляционный насос воды G=0,35м3/час  H=9м</t>
  </si>
  <si>
    <t>æñÇ ßñç³Ý³éáõÃÛ³Ý åáÙå  G=0,35/Å  H=9Ù</t>
  </si>
  <si>
    <t>æñÇ ßñç³Ý³éáõÃÛ³Ý åáÙå  G=3,7Ù3/Å  H=9Ù</t>
  </si>
  <si>
    <t>æñÇ  í»ñ³ßñç³Ý³éáõÃÛ³Ý åáÙå UPS 25-125-180 N=0,27 Ïìï, H=13Ù,G=0.4Ù3/Å³Ù</t>
  </si>
  <si>
    <t>Циркуляционный насос воды G=3,7м3/час H=9м</t>
  </si>
  <si>
    <t>Рециркуляционный насос воды UPS 25-125-180 N=0,27 квт, H=13м, G=0.4м3/час</t>
  </si>
  <si>
    <t>è³¹Ç³ïáñ ³ÉÛáõÙÇÝ» Q=90íï Ñ=350</t>
  </si>
  <si>
    <t>Радиатор алюминиевый  Q=90вт Ñ=350мм</t>
  </si>
  <si>
    <t>â»½áù³óÝáÕ µ³ù Viking VP6BG-150 712x1000x836ÙÙ</t>
  </si>
  <si>
    <t>Бак нейтрализатора  Viking VP6BG-150 712x1000x836мм</t>
  </si>
  <si>
    <t>Յուղորսիչ Black25 320x420x370մմ q=0,5մ3/ժ</t>
  </si>
  <si>
    <t>Жироуловитель Black25 320x420x370ммq=0,5м3/час</t>
  </si>
  <si>
    <t>²ñ¨³ÛÇÝ í³Ñ³Ý  550íï Ñ½áñáõÃÛ³Ùµ 2279x1134x35ÙÙ ã³÷»ñáí</t>
  </si>
  <si>
    <t>Ôотовольтовыå солнечныå  батареè мощноть 550вт 2279x1134x35мм</t>
  </si>
  <si>
    <t>Schirtec S-AM  480x80ÙÙ ã³÷»ñáí ß³ÝÃ³ñ·Çã ë³ñù</t>
  </si>
  <si>
    <t>Ìолниезащитноå устройствî Schirtec S-AM</t>
  </si>
  <si>
    <t>Топас-100 Ù³ùñÙ³Ý Ï³Û³Ý</t>
  </si>
  <si>
    <t>Топас-100 îчистная станция</t>
  </si>
  <si>
    <t>æñ³ëáõÛ½ åáÙå Гном 16-16 G=16ËÙ/Å,  H=16Ù,  N=2,2Ïíï</t>
  </si>
  <si>
    <t>Насос  Гном 16-16 G=16м3/час,  H=16м,  N=2,2квт</t>
  </si>
  <si>
    <t>äáÙå³ÛÇÝ Ñ³Ù³Ï³ñ·, µ³ÕÏ³ó³Í 4 åáÙå»ñÇó WILO SiBoost Smart 4 Helix VE 404  Q=5É/íñÏ H=30 N=4x0,75Ïíï 3ý³½. 400v</t>
  </si>
  <si>
    <t>Насосная система, состоящая из 4 насосов WILO SiBoost Smart 4 Helix VE 404 Q=5л/с H=30 N=4x0,75кВт 3фаз. 400В</t>
  </si>
  <si>
    <t>Ãàðàíòèéíûé ñðîê íà ìàòåðèàëû</t>
  </si>
  <si>
    <t>Ü³Ë³·Í³Ý³Ë³Ñ³ßí³ÛÇÝ ÷³ëï³ÃÕÃ»ñáí Ý³Ë³ï»ëí³Í ÝÛáõÃ»ñ</t>
  </si>
  <si>
    <t>Ìàòåðèàëû ïðåäóñìîòðåííîå ïðîåêòíî-ñìåòíîé äîêóìåíòàöèåé</t>
  </si>
  <si>
    <t>Î³å³ÉÇ ûµÛ»ÏïÇ, ¹ñ³ ³é³ÝÓÇÝ Ù³ë»ñÇ (ÏáÝëïñáõÏóÇ³Ý»ñ ¨ ³ÛÉÝ), û·ï³·áñÍíáÕ  ÝÛáõÃ»ñÇ »ñ³ßËÇù³ÛÇÝ Å³ÙÏ»ïÝ»ñÇÝ Ý»ñÏ³Û³óíáÕ Ýí³½³·áõÛÝ å³Ñ³ÝçÝ»ñ</t>
  </si>
  <si>
    <t>êñµ³ï³ß µ³½³Éï» ë³É»ñ</t>
  </si>
  <si>
    <t>100ÙÙ Ñ³ëï. »ñÏß»ñï,  ã³ÛñíáÕ µ³½³Éï» Ù³Ýñ³Ã»É³ÛÇÝ ë³É»ñ</t>
  </si>
  <si>
    <t>50ÙÙ Ñ³ëï. ã³ÛñíáÕ µ³½³Éï» Ù³Ýñ³Ã»É³ÛÇÝ ë³É»ñ</t>
  </si>
  <si>
    <t>8ÙÙ Ñ³ëïáõÃÛ³Ùµ ýÇµñ³ó»Ù»Ýï» ë³É»ñ</t>
  </si>
  <si>
    <t>ÚáõÕ³Ý»ñÏ</t>
  </si>
  <si>
    <t>È³ï»ùë³ÛÇÝ Ý»ñÏ</t>
  </si>
  <si>
    <t>ARMSTRONG ·ÇåëáÏ³ñïáÝ» Ñ³ñÃ³ë³É»ñ</t>
  </si>
  <si>
    <t xml:space="preserve">äÉ³ëïÇÏ ë³É»ñ   САЙДИНГ </t>
  </si>
  <si>
    <t>9ÙÙ Ñ³ëï.  ОСП  ë³É»ñ</t>
  </si>
  <si>
    <t>´ÇïáõÙ³ÛÇÝ ÏÕÙÇÝ¹ñ</t>
  </si>
  <si>
    <t>Ê»ó»ë³É»ñ</t>
  </si>
  <si>
    <t>Ð»ï»ñá·»Ý íÇÝÇÉ³ÛÇÝ Ñ³ï³Ï</t>
  </si>
  <si>
    <t>Ð»ï»ñá·»Ý ëåáñï³ÛÇÝ íÇÝÇÉ³ÛÇÝ Ñ³ï³Ï</t>
  </si>
  <si>
    <t>²ÉÛáõÙÇÝ», ³å³Ï»÷³Ã»Ãáí, ç»ñÙ³Ï³Ùñç³Ïáí, Ññ³Ï³ÛáõÝ, Ñ³Ï³Ññ¹»Ñ³ÛÇÝ,    ë³ñù³íáñí³Í ÇÝùÝ³÷³ÏíáÕ Ñ³ñÙ³ñ³Ýùáí, Ïá¹³íáñí³Í ÷³Ï³Ýáí</t>
  </si>
  <si>
    <t>²ÉÛáõÙÇÝ», ËáõÉ, ç»ñÙ³Ï³Ùñç³Ïáí, Ññ³Ï³ÛáõÝ, Ñ³Ï³Ññ¹»Ñ³ÛÇÝ,    ë³ñù³íáñí³Í ÇÝùÝ³÷³ÏíáÕ Ñ³ñÙ³ñ³Ýùáí, Ïá¹³íáñí³Í ÷³Ï³Ýáí</t>
  </si>
  <si>
    <t xml:space="preserve">²ÉÛáõÙÇÝ», »é³ß»ñï ³å³Ï»÷³Ã»Ãáí, ç»ñÙ³Ï³Ùáõñçáí, íÇïñ³ÅÇ ¹áõé </t>
  </si>
  <si>
    <t>Ü»ñùÇÝ, »ñÏ·áõÛÝ³ÝÇ, Ù»Ï÷»ÕÏ³ÝÇ ¹éÝ»ñ`ßñç³Ý³ÏÁ ÑáÍ åÉ³ëïÇÏÇó, ÷»ÕÏÇ ÑÇÙÝ³ÏÙ³ËùÁ çñ³Ï³ÛáõÝ ß»ñïáí ÷³ÛïÇó, ÙÇçáõÏÁ å»ÝáåáÉÇëïÇñáÉ, »ñ»ë³å³ïÙ³Ý ß»ñïÁ 1,5ÙÙ Ñ³ëïáõÃÛ³Ùµ äìø</t>
  </si>
  <si>
    <t xml:space="preserve">Ü»ñùÇÝ, »ñÏ·áõÛÝ³ÝÇ, »ñÏ÷»ÕÏ³ÝÇ ¹éÝ»ñ` ßñç³Ý³ÏÁ ÑáÍ åÉ³ëïÇÏÇó, ÷»ÕÏÇ ÑÇÙÝ³ÏÙ³ËùÁ çñ³Ï³ÛáõÝ ß»ñïáí ÷³ÛïÇó, ÙÇçáõÏÁ å»ÝáåáÉÇëïÇñáÉ, »ñ»ë³å³ïÙ³Ý ß»ñïÁ 1,5ÙÙ Ñ³ëïáõÃÛ³Ùµ äìø </t>
  </si>
  <si>
    <t>Ø»ï³Õ³åÉ³ëï», Ùáõ· ÙáËñ³·áõÛÝ RAL-7011,  åñáýÇÉÇ Ñ³ëï. 2ÙÙ, É³ÛÝ. 60ÙÙ, Ù»ï³Õ» ³Ùñ³Ý³íáñáõÙÁ 1,5ÙÙ, »é³ß»ñï ³å³Ï»÷³Ã»Ãáí, 4 ËóÇÏ³ÝÇ å³ïáõÑ³ÝÝ»ñ</t>
  </si>
  <si>
    <t>äÉ³ëïÇÏ å³ïáõÑ³Ý³·á·»ñ</t>
  </si>
  <si>
    <t>Алюминиевые наружные двери  со стеклопакетом и термомостом, противопожарные, огнестойки,е самозакрываящиеся с кодированным замком</t>
  </si>
  <si>
    <t>Алюминиевые наружные двери  тройное остекление стеклопакет, с термомостом, окно наружного витража</t>
  </si>
  <si>
    <t>Двери внутренние, двухцветные,  двупольные, , рама из пластика, полотно из водостойкого дерева, утепление из пенополистирола,облицованное ПВХ  толщ 1,5мм</t>
  </si>
  <si>
    <t>Металлопластовые, темно серые RAL-7011, толщ профиля 2мм ширина 60мм армированные 1,5мм, трехслойный стеклопакет, из 4-х камер окна с ручками</t>
  </si>
  <si>
    <t>Ïластиковыå подоконникè</t>
  </si>
  <si>
    <t>Гетерогенный виниловый пол</t>
  </si>
  <si>
    <t>Гетерогенный спортивный виниловый пол</t>
  </si>
  <si>
    <t>Покрытие пола керамическими плитами</t>
  </si>
  <si>
    <t xml:space="preserve"> ОСП плитû толщ 9мм</t>
  </si>
  <si>
    <t>Áитумнàÿ черепицà</t>
  </si>
  <si>
    <t xml:space="preserve">Ãипсокартонаÿ ïëèòà АРМСТРОНГ </t>
  </si>
  <si>
    <t xml:space="preserve"> Ëатекснàÿ краскà</t>
  </si>
  <si>
    <t>Ìаслянàÿ краскà</t>
  </si>
  <si>
    <t xml:space="preserve">Ïластиковыå плитû САЙДИНГ </t>
  </si>
  <si>
    <t>Теплоизоляция стен снаружи  двухслойными негорючими базальтоволокнистыми плитами толщиной 100 мм</t>
  </si>
  <si>
    <t>Теплоизоляция стен снаружи  двухслойными негорючими базальтоволокнистыми плитами толщиной 500 мм</t>
  </si>
  <si>
    <t>Ôиброцементныå плитû толщиной 8 мм</t>
  </si>
  <si>
    <t>Áазальтовыå плитû</t>
  </si>
  <si>
    <t>Радиатор алюминиевый  Q=90вт  Ñ=350мм</t>
  </si>
  <si>
    <t>è³¹Ç³ïáñ ³ÉÛáõÙÇÝ» Q=120 íï Ñ=500</t>
  </si>
  <si>
    <t>Радиатор алюминиевый  Q=120вт Ñ=500мм</t>
  </si>
  <si>
    <t>¼áõ·³ñ³Ý³ÏáÝù Ñ³ï³ÏÇÝ</t>
  </si>
  <si>
    <t>Унитаз с напольным смывным бачком</t>
  </si>
  <si>
    <t xml:space="preserve">òÝóáõÕ Ë³éÝÇãáí (Ã»ñÙáëï³ïÇÏ  ÷³Ï³Ýáí) </t>
  </si>
  <si>
    <t>Душ со смесителем (с термостатическим клапаном)</t>
  </si>
  <si>
    <t>ä³ïÇ ÙÇ½³Ù³Ý</t>
  </si>
  <si>
    <t>Настенный писсуар</t>
  </si>
  <si>
    <t>Èí³ó³ñ³Ý Ï»ñ³ÙÇÏ³Ï³Ý,550x450ÙÙ ã³÷ëÇ (Ë³éÝÇãáí ¨ ³Ùñ³óÙ³Ý å³ñ³·³Ý»ñáí)</t>
  </si>
  <si>
    <t>Умывальник керамический ,550x450мм (со смесителем и аксессуарами)</t>
  </si>
  <si>
    <t xml:space="preserve">²é³ëï³ÕÇ LED Éáõë³ïáõ  33íï IP20  3000-4000K </t>
  </si>
  <si>
    <t xml:space="preserve">Светильник потолочный LED  33вт  IP20  3000-4000K </t>
  </si>
  <si>
    <t xml:space="preserve">Èáõë³ïáõ Ý»ñë³ñùíáÕ Ï³ËáíÇ ³é³ëï³ÕÇ Ù»ç 33íï  LED  IP20 3000-4000K </t>
  </si>
  <si>
    <t>Светильник встроенный в подвесной потолок 33Вт LED IP20 3000-4000К</t>
  </si>
  <si>
    <t>²é³ëï³ÕÇ LED Éáõë³ïáõ  24íï  IP20</t>
  </si>
  <si>
    <t xml:space="preserve">²é³ëï³ÕÇ LED Éáõë³ïáõ 33íï IP20  </t>
  </si>
  <si>
    <t xml:space="preserve">²é³ëï³ÕÇ LED Éáõë³ïáõ  33íï IP44  3000-4000K </t>
  </si>
  <si>
    <t>Светодиодный потолочный светильник 24 Вт IP20</t>
  </si>
  <si>
    <t>Потолочный светодиодный светильник 33 Вт IP20 LED</t>
  </si>
  <si>
    <t xml:space="preserve">Потолочный светодиодный светильник  LED   33вт IP44  3000-4000K </t>
  </si>
  <si>
    <t xml:space="preserve">Ստացիոնար IP 4MP տեսախցիկ ներսի օգտագործման  Hikvision DS-2CD1343G0-I </t>
  </si>
  <si>
    <t xml:space="preserve">Ստացիոն³ñ IP 4MP տեսախցիկ ¹րսի օգտագործման Hikvision DS-2CD1043G0-I   </t>
  </si>
  <si>
    <t xml:space="preserve">Стационарная IP-камера 4 Мп для использования внутри помещений Hikvision DS-2CD1343G0-I </t>
  </si>
  <si>
    <t>Стационарная IP 4МП камера для наружного использования Hikvision DS-2CD1043G0-I</t>
  </si>
  <si>
    <t>Ցանցային տեսագրող սարք 32 IP մուտք, Сетевой видеорегистратор 32 IP канала, 160Mbps Bit Rate Input Max (up to 32-ch IP video), 2 SATA interfaces, 380 1U case</t>
  </si>
  <si>
    <t>Сетевой видеорегистратор 32 IP-входа, Сетевой видеорегистратор 32 IP-канала, максимальная входная скорость передачи данных 160 Мбит/с (до 32 каналов IP-видео), 2 интерфейса SATA, корпус 380 1U</t>
  </si>
  <si>
    <t>Մոնիտոր LED 32", Монитор видеоконтроля 32"</t>
  </si>
  <si>
    <t xml:space="preserve">LED 32", Монитор видеоконтроля </t>
  </si>
  <si>
    <t xml:space="preserve">Անխափան սնուցման սարք 2000VA USB control, Auto Shut Down, 4х IEC-320 C13 socket, AVR (pure sine wave), Battery life 3~5 years </t>
  </si>
  <si>
    <t>Источник бесперебойного питания, 2000 ВА, USB-управление, автоматическое отключение, 4 розетки IEC-320 C13, AVR (чистая синусоидальная волна), срок службы батареи 3–5 лет.</t>
  </si>
  <si>
    <t>"Ղեկավարող" ժամացույց-կայան ЧС-2-06-ШКОЛА</t>
  </si>
  <si>
    <t>Управляемые станция "часы" "Лидер" ЧС-2-06-ШКОЛА</t>
  </si>
  <si>
    <t>Էլեկտրոնային "Ղեկավարվող" ժամացույց, համալրված ջերմաչափով, ինդիկացիան կարմիր Р-100B-R</t>
  </si>
  <si>
    <t>Часы электронные «Управляемые, оснащенные термометром, индикация красная Р-100В-Р</t>
  </si>
  <si>
    <t>Ð³ëï³ïáõÝ Ñáë³ÝùÇ Ý»ñó³Ýó³ÛÇÝ ÷áË³Ï»ñåÇã (ÇÝí»ñïáñ) 50Ïíï 380í 75Ïíï  MAX 50KTL3 LV</t>
  </si>
  <si>
    <t>Инвертор постоянного тока 50квт 380в 75квт  MAX 50KTL3 LV</t>
  </si>
  <si>
    <t xml:space="preserve">ºñÏë³Ï³·Ý³ÛÇÝ ¹³ñÓ³÷áËÇã³ÛÇÝ ¿É»ÏïñáÝ³ÛÇÝ Ñ³ßíÇã, »ñ³ý³½ 380í 5² </t>
  </si>
  <si>
    <t xml:space="preserve">Двухтарифный эл счетчик трехфазный  380в 5А </t>
  </si>
  <si>
    <t>144 ²Þ²ÎºðîÆ Ð²Ø²ð ÎðÂ²Ð²Ø²ÈÆðÆ îÆä²ÚÆÜ Ü²Ê²¶ÌÆ îºÔ²Î²äàôØ
ÐÐ  ²ðØ²ìÆðÆ Ø²ð¼Æ ²ð²øê Ð²Ø²ÚøÆ Ð²ÚÎ²ÞºÜ ´Ü²Î²ì²ÚðàôØ</t>
  </si>
  <si>
    <r>
      <t xml:space="preserve">ПРОЕКТ ОБЩЕОБРАЗОВАТЕЛЬНОГО КОМПЛЕКСА НА 140 УЧЕНИКОВ В СЕЛЕ </t>
    </r>
    <r>
      <rPr>
        <sz val="10"/>
        <color theme="1"/>
        <rFont val="Arial LatRus"/>
        <family val="2"/>
      </rPr>
      <t>ÀÉÊÀØÅÍ</t>
    </r>
    <r>
      <rPr>
        <sz val="10"/>
        <color theme="1"/>
        <rFont val="Arial Armenian"/>
        <family val="2"/>
      </rPr>
      <t xml:space="preserve"> ОБЩИНЫ </t>
    </r>
    <r>
      <rPr>
        <sz val="10"/>
        <color theme="1"/>
        <rFont val="Arial LatRus"/>
        <family val="2"/>
      </rPr>
      <t>ÀÐÀÊÑ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 LatRus"/>
        <family val="2"/>
      </rPr>
      <t>ÀÐÌÀÂÈÐÑÊÎÃÎû</t>
    </r>
    <r>
      <rPr>
        <sz val="10"/>
        <color theme="1"/>
        <rFont val="Arial Armenian"/>
        <family val="2"/>
      </rPr>
      <t xml:space="preserve"> МАРЗА  РА</t>
    </r>
  </si>
  <si>
    <t>ПРОЕКТ ОБЩЕОБРАЗОВАТЕЛЬНОГО КОМПЛЕКСА НА 140 УЧЕНИКОВ В СЕЛЕ ÀÉÊÀØÅÍ ОБЩИНЫ ÀÐÀÊÑ ÀÐÌÀÂÈÐÑÊÎÃÎû МАРЗА  РА</t>
  </si>
  <si>
    <t>Î³½Ù»ó                                                        Ð. êáÕáÙáÝÛ³Ý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</si>
</sst>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color theme="1"/>
      <name val="Arial Armenian"/>
      <family val="2"/>
    </font>
    <font>
      <sz val="10"/>
      <color theme="1"/>
      <name val="Arial LatRus"/>
      <family val="2"/>
    </font>
    <font>
      <sz val="10"/>
      <name val="Arial LatRus"/>
      <family val="2"/>
    </font>
    <font>
      <sz val="9"/>
      <name val="Arial Armenian"/>
      <family val="2"/>
    </font>
    <font>
      <sz val="9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5" fillId="2" borderId="3" xfId="1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5" fillId="0" borderId="14" xfId="3" applyFont="1" applyBorder="1" applyAlignment="1">
      <alignment horizontal="center" vertical="center" wrapText="1"/>
    </xf>
    <xf numFmtId="0" fontId="6" fillId="0" borderId="3" xfId="4" applyFont="1" applyBorder="1" applyAlignment="1">
      <alignment vertical="center" wrapText="1"/>
    </xf>
    <xf numFmtId="0" fontId="2" fillId="2" borderId="3" xfId="4" applyFont="1" applyFill="1" applyBorder="1" applyAlignment="1">
      <alignment vertical="center" wrapText="1"/>
    </xf>
    <xf numFmtId="0" fontId="7" fillId="0" borderId="3" xfId="5" applyFont="1" applyBorder="1" applyAlignment="1">
      <alignment horizontal="left" vertical="center" wrapText="1"/>
    </xf>
    <xf numFmtId="0" fontId="2" fillId="2" borderId="3" xfId="5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6" applyFont="1" applyBorder="1" applyAlignment="1">
      <alignment horizontal="left" vertical="center" wrapText="1"/>
    </xf>
    <xf numFmtId="0" fontId="6" fillId="0" borderId="3" xfId="7" applyFont="1" applyBorder="1" applyAlignment="1">
      <alignment vertical="center" wrapText="1"/>
    </xf>
    <xf numFmtId="0" fontId="6" fillId="0" borderId="3" xfId="4" applyFont="1" applyBorder="1" applyAlignment="1">
      <alignment horizontal="left" vertical="center" wrapText="1"/>
    </xf>
    <xf numFmtId="0" fontId="6" fillId="0" borderId="14" xfId="4" applyFont="1" applyBorder="1" applyAlignment="1">
      <alignment horizontal="left" vertical="center" wrapText="1"/>
    </xf>
    <xf numFmtId="0" fontId="2" fillId="2" borderId="3" xfId="6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2" fontId="2" fillId="2" borderId="5" xfId="2" applyNumberFormat="1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8">
    <cellStyle name="Normal" xfId="0" builtinId="0"/>
    <cellStyle name="Normal_BAREK 4 2" xfId="2" xr:uid="{00000000-0005-0000-0000-000001000000}"/>
    <cellStyle name="Normal_BAREK_Hovanes Dom 2" xfId="1" xr:uid="{00000000-0005-0000-0000-000002000000}"/>
    <cellStyle name="Normal_ELECTRO 2" xfId="4" xr:uid="{00000000-0005-0000-0000-000003000000}"/>
    <cellStyle name="Normal_Gago 2_Cexaspan" xfId="7" xr:uid="{00000000-0005-0000-0000-000004000000}"/>
    <cellStyle name="Normal_Razniobor 3" xfId="6" xr:uid="{00000000-0005-0000-0000-000005000000}"/>
    <cellStyle name="Normal_SANTEX-1 2" xfId="3" xr:uid="{00000000-0005-0000-0000-000006000000}"/>
    <cellStyle name="Normal_SHIN-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zoomScaleNormal="100" workbookViewId="0">
      <selection activeCell="B46" sqref="B46"/>
    </sheetView>
  </sheetViews>
  <sheetFormatPr defaultRowHeight="12.5" x14ac:dyDescent="0.35"/>
  <cols>
    <col min="1" max="1" width="8.7265625" style="4"/>
    <col min="2" max="2" width="51.453125" style="4" customWidth="1"/>
    <col min="3" max="4" width="8.7265625" style="4"/>
    <col min="5" max="5" width="20.54296875" style="4" customWidth="1"/>
    <col min="6" max="16384" width="8.7265625" style="4"/>
  </cols>
  <sheetData>
    <row r="1" spans="1:5" ht="27" customHeight="1" x14ac:dyDescent="0.35">
      <c r="A1" s="31" t="s">
        <v>141</v>
      </c>
      <c r="B1" s="31"/>
      <c r="C1" s="31"/>
      <c r="D1" s="31"/>
      <c r="E1" s="31"/>
    </row>
    <row r="2" spans="1:5" ht="43.5" customHeight="1" x14ac:dyDescent="0.35">
      <c r="A2" s="57" t="s">
        <v>143</v>
      </c>
      <c r="B2" s="31"/>
      <c r="C2" s="31"/>
      <c r="D2" s="31"/>
      <c r="E2" s="31"/>
    </row>
    <row r="3" spans="1:5" ht="14.5" customHeight="1" x14ac:dyDescent="0.35">
      <c r="A3" s="31" t="s">
        <v>10</v>
      </c>
      <c r="B3" s="31"/>
      <c r="C3" s="31"/>
      <c r="D3" s="31"/>
      <c r="E3" s="31"/>
    </row>
    <row r="4" spans="1:5" ht="13" thickBot="1" x14ac:dyDescent="0.4"/>
    <row r="5" spans="1:5" x14ac:dyDescent="0.35">
      <c r="A5" s="40" t="s">
        <v>0</v>
      </c>
      <c r="B5" s="42" t="s">
        <v>6</v>
      </c>
      <c r="C5" s="44" t="s">
        <v>1</v>
      </c>
      <c r="D5" s="44" t="s">
        <v>2</v>
      </c>
      <c r="E5" s="46" t="s">
        <v>3</v>
      </c>
    </row>
    <row r="6" spans="1:5" x14ac:dyDescent="0.35">
      <c r="A6" s="41"/>
      <c r="B6" s="43"/>
      <c r="C6" s="45"/>
      <c r="D6" s="45"/>
      <c r="E6" s="47"/>
    </row>
    <row r="7" spans="1:5" ht="25" x14ac:dyDescent="0.35">
      <c r="A7" s="11" t="s">
        <v>7</v>
      </c>
      <c r="B7" s="1" t="s">
        <v>5</v>
      </c>
      <c r="C7" s="2" t="s">
        <v>8</v>
      </c>
      <c r="D7" s="2" t="s">
        <v>9</v>
      </c>
      <c r="E7" s="12" t="s">
        <v>4</v>
      </c>
    </row>
    <row r="8" spans="1:5" x14ac:dyDescent="0.35">
      <c r="A8" s="13">
        <v>1</v>
      </c>
      <c r="B8" s="5">
        <v>2</v>
      </c>
      <c r="C8" s="5">
        <v>3</v>
      </c>
      <c r="D8" s="5">
        <v>4</v>
      </c>
      <c r="E8" s="14">
        <v>5</v>
      </c>
    </row>
    <row r="9" spans="1:5" ht="17" customHeight="1" x14ac:dyDescent="0.35">
      <c r="A9" s="48">
        <v>1</v>
      </c>
      <c r="B9" s="6" t="s">
        <v>11</v>
      </c>
      <c r="C9" s="7" t="s">
        <v>12</v>
      </c>
      <c r="D9" s="50">
        <v>81</v>
      </c>
      <c r="E9" s="52">
        <v>5</v>
      </c>
    </row>
    <row r="10" spans="1:5" ht="17" customHeight="1" x14ac:dyDescent="0.35">
      <c r="A10" s="49"/>
      <c r="B10" s="6" t="s">
        <v>13</v>
      </c>
      <c r="C10" s="8" t="s">
        <v>14</v>
      </c>
      <c r="D10" s="51"/>
      <c r="E10" s="53"/>
    </row>
    <row r="11" spans="1:5" ht="17" customHeight="1" x14ac:dyDescent="0.35">
      <c r="A11" s="48">
        <v>2</v>
      </c>
      <c r="B11" s="6" t="s">
        <v>44</v>
      </c>
      <c r="C11" s="7" t="s">
        <v>12</v>
      </c>
      <c r="D11" s="50">
        <v>352</v>
      </c>
      <c r="E11" s="52">
        <v>5</v>
      </c>
    </row>
    <row r="12" spans="1:5" ht="17" customHeight="1" x14ac:dyDescent="0.35">
      <c r="A12" s="49"/>
      <c r="B12" s="6" t="s">
        <v>45</v>
      </c>
      <c r="C12" s="8" t="s">
        <v>14</v>
      </c>
      <c r="D12" s="51"/>
      <c r="E12" s="53"/>
    </row>
    <row r="13" spans="1:5" ht="25" x14ac:dyDescent="0.35">
      <c r="A13" s="48">
        <v>2</v>
      </c>
      <c r="B13" s="6" t="s">
        <v>15</v>
      </c>
      <c r="C13" s="5" t="s">
        <v>16</v>
      </c>
      <c r="D13" s="50">
        <v>1</v>
      </c>
      <c r="E13" s="52">
        <v>5</v>
      </c>
    </row>
    <row r="14" spans="1:5" ht="17" customHeight="1" x14ac:dyDescent="0.35">
      <c r="A14" s="49"/>
      <c r="B14" s="6" t="s">
        <v>17</v>
      </c>
      <c r="C14" s="8" t="s">
        <v>18</v>
      </c>
      <c r="D14" s="51"/>
      <c r="E14" s="53"/>
    </row>
    <row r="15" spans="1:5" ht="17" customHeight="1" x14ac:dyDescent="0.35">
      <c r="A15" s="48">
        <v>3</v>
      </c>
      <c r="B15" s="6" t="s">
        <v>19</v>
      </c>
      <c r="C15" s="5" t="s">
        <v>16</v>
      </c>
      <c r="D15" s="50">
        <v>1</v>
      </c>
      <c r="E15" s="52">
        <v>5</v>
      </c>
    </row>
    <row r="16" spans="1:5" ht="17" customHeight="1" x14ac:dyDescent="0.35">
      <c r="A16" s="49"/>
      <c r="B16" s="6" t="s">
        <v>20</v>
      </c>
      <c r="C16" s="8" t="s">
        <v>18</v>
      </c>
      <c r="D16" s="51"/>
      <c r="E16" s="53"/>
    </row>
    <row r="17" spans="1:5" ht="25" x14ac:dyDescent="0.35">
      <c r="A17" s="48">
        <v>4</v>
      </c>
      <c r="B17" s="6" t="s">
        <v>21</v>
      </c>
      <c r="C17" s="5" t="s">
        <v>16</v>
      </c>
      <c r="D17" s="50">
        <v>1</v>
      </c>
      <c r="E17" s="52">
        <v>5</v>
      </c>
    </row>
    <row r="18" spans="1:5" ht="25" x14ac:dyDescent="0.35">
      <c r="A18" s="49"/>
      <c r="B18" s="6" t="s">
        <v>23</v>
      </c>
      <c r="C18" s="8" t="s">
        <v>18</v>
      </c>
      <c r="D18" s="51"/>
      <c r="E18" s="53"/>
    </row>
    <row r="19" spans="1:5" ht="25" x14ac:dyDescent="0.35">
      <c r="A19" s="48">
        <v>5</v>
      </c>
      <c r="B19" s="6" t="s">
        <v>22</v>
      </c>
      <c r="C19" s="5" t="s">
        <v>16</v>
      </c>
      <c r="D19" s="50">
        <v>1</v>
      </c>
      <c r="E19" s="52">
        <v>5</v>
      </c>
    </row>
    <row r="20" spans="1:5" ht="17" customHeight="1" x14ac:dyDescent="0.35">
      <c r="A20" s="49"/>
      <c r="B20" s="6" t="s">
        <v>24</v>
      </c>
      <c r="C20" s="8" t="s">
        <v>18</v>
      </c>
      <c r="D20" s="51"/>
      <c r="E20" s="53"/>
    </row>
    <row r="21" spans="1:5" ht="17" customHeight="1" x14ac:dyDescent="0.35">
      <c r="A21" s="48">
        <v>6</v>
      </c>
      <c r="B21" s="6" t="s">
        <v>19</v>
      </c>
      <c r="C21" s="5" t="s">
        <v>16</v>
      </c>
      <c r="D21" s="50">
        <v>1</v>
      </c>
      <c r="E21" s="52">
        <v>5</v>
      </c>
    </row>
    <row r="22" spans="1:5" ht="17" customHeight="1" x14ac:dyDescent="0.35">
      <c r="A22" s="49"/>
      <c r="B22" s="6" t="s">
        <v>25</v>
      </c>
      <c r="C22" s="8" t="s">
        <v>18</v>
      </c>
      <c r="D22" s="51"/>
      <c r="E22" s="53"/>
    </row>
    <row r="23" spans="1:5" ht="37.5" x14ac:dyDescent="0.35">
      <c r="A23" s="48">
        <v>7</v>
      </c>
      <c r="B23" s="6" t="s">
        <v>58</v>
      </c>
      <c r="C23" s="10" t="s">
        <v>27</v>
      </c>
      <c r="D23" s="50">
        <v>1</v>
      </c>
      <c r="E23" s="52">
        <v>5</v>
      </c>
    </row>
    <row r="24" spans="1:5" ht="25" x14ac:dyDescent="0.35">
      <c r="A24" s="49"/>
      <c r="B24" s="9" t="s">
        <v>59</v>
      </c>
      <c r="C24" s="8" t="s">
        <v>26</v>
      </c>
      <c r="D24" s="51"/>
      <c r="E24" s="53"/>
    </row>
    <row r="25" spans="1:5" ht="25" x14ac:dyDescent="0.35">
      <c r="A25" s="48">
        <v>8</v>
      </c>
      <c r="B25" s="6" t="s">
        <v>28</v>
      </c>
      <c r="C25" s="10" t="s">
        <v>27</v>
      </c>
      <c r="D25" s="50">
        <v>2</v>
      </c>
      <c r="E25" s="52">
        <v>10</v>
      </c>
    </row>
    <row r="26" spans="1:5" ht="25" x14ac:dyDescent="0.35">
      <c r="A26" s="49"/>
      <c r="B26" s="6" t="s">
        <v>29</v>
      </c>
      <c r="C26" s="8" t="s">
        <v>26</v>
      </c>
      <c r="D26" s="51"/>
      <c r="E26" s="53"/>
    </row>
    <row r="27" spans="1:5" ht="25" x14ac:dyDescent="0.35">
      <c r="A27" s="48">
        <v>9</v>
      </c>
      <c r="B27" s="6" t="s">
        <v>30</v>
      </c>
      <c r="C27" s="10" t="s">
        <v>27</v>
      </c>
      <c r="D27" s="50">
        <v>2</v>
      </c>
      <c r="E27" s="52">
        <v>5</v>
      </c>
    </row>
    <row r="28" spans="1:5" ht="25" x14ac:dyDescent="0.35">
      <c r="A28" s="49"/>
      <c r="B28" s="6" t="s">
        <v>31</v>
      </c>
      <c r="C28" s="8" t="s">
        <v>26</v>
      </c>
      <c r="D28" s="51"/>
      <c r="E28" s="53"/>
    </row>
    <row r="29" spans="1:5" ht="17" customHeight="1" x14ac:dyDescent="0.35">
      <c r="A29" s="48">
        <v>10</v>
      </c>
      <c r="B29" s="6" t="s">
        <v>32</v>
      </c>
      <c r="C29" s="10" t="s">
        <v>27</v>
      </c>
      <c r="D29" s="50">
        <v>1</v>
      </c>
      <c r="E29" s="52">
        <v>5</v>
      </c>
    </row>
    <row r="30" spans="1:5" x14ac:dyDescent="0.35">
      <c r="A30" s="49"/>
      <c r="B30" s="6" t="s">
        <v>33</v>
      </c>
      <c r="C30" s="8" t="s">
        <v>26</v>
      </c>
      <c r="D30" s="51"/>
      <c r="E30" s="53"/>
    </row>
    <row r="31" spans="1:5" ht="17" customHeight="1" x14ac:dyDescent="0.35">
      <c r="A31" s="48">
        <v>11</v>
      </c>
      <c r="B31" s="6" t="s">
        <v>34</v>
      </c>
      <c r="C31" s="10" t="s">
        <v>27</v>
      </c>
      <c r="D31" s="50">
        <v>1</v>
      </c>
      <c r="E31" s="52">
        <v>5</v>
      </c>
    </row>
    <row r="32" spans="1:5" ht="17" customHeight="1" x14ac:dyDescent="0.35">
      <c r="A32" s="49"/>
      <c r="B32" s="6" t="s">
        <v>35</v>
      </c>
      <c r="C32" s="8" t="s">
        <v>26</v>
      </c>
      <c r="D32" s="51"/>
      <c r="E32" s="53"/>
    </row>
    <row r="33" spans="1:5" x14ac:dyDescent="0.35">
      <c r="A33" s="48">
        <v>12</v>
      </c>
      <c r="B33" s="6" t="s">
        <v>37</v>
      </c>
      <c r="C33" s="10" t="s">
        <v>27</v>
      </c>
      <c r="D33" s="50">
        <v>1</v>
      </c>
      <c r="E33" s="52">
        <v>5</v>
      </c>
    </row>
    <row r="34" spans="1:5" x14ac:dyDescent="0.35">
      <c r="A34" s="49"/>
      <c r="B34" s="6" t="s">
        <v>36</v>
      </c>
      <c r="C34" s="8" t="s">
        <v>26</v>
      </c>
      <c r="D34" s="51"/>
      <c r="E34" s="53"/>
    </row>
    <row r="35" spans="1:5" x14ac:dyDescent="0.35">
      <c r="A35" s="48">
        <v>13</v>
      </c>
      <c r="B35" s="6" t="s">
        <v>39</v>
      </c>
      <c r="C35" s="10" t="s">
        <v>27</v>
      </c>
      <c r="D35" s="50">
        <v>1</v>
      </c>
      <c r="E35" s="52">
        <v>5</v>
      </c>
    </row>
    <row r="36" spans="1:5" x14ac:dyDescent="0.35">
      <c r="A36" s="49"/>
      <c r="B36" s="6" t="s">
        <v>38</v>
      </c>
      <c r="C36" s="8" t="s">
        <v>26</v>
      </c>
      <c r="D36" s="51"/>
      <c r="E36" s="53"/>
    </row>
    <row r="37" spans="1:5" x14ac:dyDescent="0.35">
      <c r="A37" s="48">
        <v>14</v>
      </c>
      <c r="B37" s="6" t="s">
        <v>40</v>
      </c>
      <c r="C37" s="10" t="s">
        <v>27</v>
      </c>
      <c r="D37" s="50">
        <v>1</v>
      </c>
      <c r="E37" s="52">
        <v>5</v>
      </c>
    </row>
    <row r="38" spans="1:5" x14ac:dyDescent="0.35">
      <c r="A38" s="49"/>
      <c r="B38" s="6" t="s">
        <v>42</v>
      </c>
      <c r="C38" s="8" t="s">
        <v>26</v>
      </c>
      <c r="D38" s="51"/>
      <c r="E38" s="53"/>
    </row>
    <row r="39" spans="1:5" ht="25" x14ac:dyDescent="0.35">
      <c r="A39" s="48">
        <v>15</v>
      </c>
      <c r="B39" s="6" t="s">
        <v>41</v>
      </c>
      <c r="C39" s="10" t="s">
        <v>27</v>
      </c>
      <c r="D39" s="50">
        <v>1</v>
      </c>
      <c r="E39" s="52">
        <v>5</v>
      </c>
    </row>
    <row r="40" spans="1:5" ht="25" x14ac:dyDescent="0.35">
      <c r="A40" s="49"/>
      <c r="B40" s="6" t="s">
        <v>43</v>
      </c>
      <c r="C40" s="8" t="s">
        <v>26</v>
      </c>
      <c r="D40" s="51"/>
      <c r="E40" s="53"/>
    </row>
    <row r="41" spans="1:5" x14ac:dyDescent="0.35">
      <c r="A41" s="48">
        <v>16</v>
      </c>
      <c r="B41" s="6" t="s">
        <v>46</v>
      </c>
      <c r="C41" s="5" t="s">
        <v>16</v>
      </c>
      <c r="D41" s="50">
        <v>1</v>
      </c>
      <c r="E41" s="52">
        <v>5</v>
      </c>
    </row>
    <row r="42" spans="1:5" x14ac:dyDescent="0.35">
      <c r="A42" s="49"/>
      <c r="B42" s="6" t="s">
        <v>47</v>
      </c>
      <c r="C42" s="8" t="s">
        <v>18</v>
      </c>
      <c r="D42" s="51"/>
      <c r="E42" s="53"/>
    </row>
    <row r="43" spans="1:5" x14ac:dyDescent="0.35">
      <c r="A43" s="48">
        <v>17</v>
      </c>
      <c r="B43" s="6" t="s">
        <v>48</v>
      </c>
      <c r="C43" s="10" t="s">
        <v>27</v>
      </c>
      <c r="D43" s="50">
        <v>7</v>
      </c>
      <c r="E43" s="52">
        <v>5</v>
      </c>
    </row>
    <row r="44" spans="1:5" x14ac:dyDescent="0.35">
      <c r="A44" s="49"/>
      <c r="B44" s="6" t="s">
        <v>49</v>
      </c>
      <c r="C44" s="8" t="s">
        <v>26</v>
      </c>
      <c r="D44" s="51"/>
      <c r="E44" s="53"/>
    </row>
    <row r="45" spans="1:5" ht="25" x14ac:dyDescent="0.35">
      <c r="A45" s="48">
        <v>18</v>
      </c>
      <c r="B45" s="6" t="s">
        <v>50</v>
      </c>
      <c r="C45" s="5" t="s">
        <v>16</v>
      </c>
      <c r="D45" s="50">
        <v>272</v>
      </c>
      <c r="E45" s="52">
        <v>15</v>
      </c>
    </row>
    <row r="46" spans="1:5" ht="25" x14ac:dyDescent="0.35">
      <c r="A46" s="49"/>
      <c r="B46" s="3" t="s">
        <v>51</v>
      </c>
      <c r="C46" s="8" t="s">
        <v>18</v>
      </c>
      <c r="D46" s="51"/>
      <c r="E46" s="53"/>
    </row>
    <row r="47" spans="1:5" x14ac:dyDescent="0.35">
      <c r="A47" s="48">
        <v>19</v>
      </c>
      <c r="B47" s="6" t="s">
        <v>52</v>
      </c>
      <c r="C47" s="5" t="s">
        <v>16</v>
      </c>
      <c r="D47" s="50">
        <v>1</v>
      </c>
      <c r="E47" s="52">
        <v>5</v>
      </c>
    </row>
    <row r="48" spans="1:5" x14ac:dyDescent="0.35">
      <c r="A48" s="49"/>
      <c r="B48" s="3" t="s">
        <v>53</v>
      </c>
      <c r="C48" s="8" t="s">
        <v>18</v>
      </c>
      <c r="D48" s="51"/>
      <c r="E48" s="53"/>
    </row>
    <row r="49" spans="1:5" x14ac:dyDescent="0.35">
      <c r="A49" s="48">
        <v>20</v>
      </c>
      <c r="B49" s="6" t="s">
        <v>54</v>
      </c>
      <c r="C49" s="10" t="s">
        <v>27</v>
      </c>
      <c r="D49" s="50">
        <v>1</v>
      </c>
      <c r="E49" s="52">
        <v>5</v>
      </c>
    </row>
    <row r="50" spans="1:5" x14ac:dyDescent="0.35">
      <c r="A50" s="49"/>
      <c r="B50" s="3" t="s">
        <v>55</v>
      </c>
      <c r="C50" s="8" t="s">
        <v>26</v>
      </c>
      <c r="D50" s="51"/>
      <c r="E50" s="53"/>
    </row>
    <row r="51" spans="1:5" x14ac:dyDescent="0.35">
      <c r="A51" s="48">
        <v>21</v>
      </c>
      <c r="B51" s="6" t="s">
        <v>56</v>
      </c>
      <c r="C51" s="10" t="s">
        <v>27</v>
      </c>
      <c r="D51" s="50">
        <v>2</v>
      </c>
      <c r="E51" s="52">
        <v>5</v>
      </c>
    </row>
    <row r="52" spans="1:5" ht="13" thickBot="1" x14ac:dyDescent="0.4">
      <c r="A52" s="54"/>
      <c r="B52" s="15" t="s">
        <v>57</v>
      </c>
      <c r="C52" s="16" t="s">
        <v>26</v>
      </c>
      <c r="D52" s="55"/>
      <c r="E52" s="56"/>
    </row>
    <row r="54" spans="1:5" x14ac:dyDescent="0.35">
      <c r="B54" s="4" t="s">
        <v>144</v>
      </c>
    </row>
  </sheetData>
  <mergeCells count="74">
    <mergeCell ref="A1:E1"/>
    <mergeCell ref="A2:E2"/>
    <mergeCell ref="A3:E3"/>
    <mergeCell ref="A51:A52"/>
    <mergeCell ref="D51:D52"/>
    <mergeCell ref="E51:E52"/>
    <mergeCell ref="A11:A12"/>
    <mergeCell ref="D11:D12"/>
    <mergeCell ref="E11:E12"/>
    <mergeCell ref="A47:A48"/>
    <mergeCell ref="D47:D48"/>
    <mergeCell ref="E47:E48"/>
    <mergeCell ref="A49:A50"/>
    <mergeCell ref="D49:D50"/>
    <mergeCell ref="E49:E50"/>
    <mergeCell ref="A43:A44"/>
    <mergeCell ref="D43:D44"/>
    <mergeCell ref="E43:E44"/>
    <mergeCell ref="A45:A46"/>
    <mergeCell ref="D45:D46"/>
    <mergeCell ref="E45:E46"/>
    <mergeCell ref="A39:A40"/>
    <mergeCell ref="D39:D40"/>
    <mergeCell ref="E39:E40"/>
    <mergeCell ref="A41:A42"/>
    <mergeCell ref="D41:D42"/>
    <mergeCell ref="E41:E42"/>
    <mergeCell ref="A35:A36"/>
    <mergeCell ref="D35:D36"/>
    <mergeCell ref="E35:E36"/>
    <mergeCell ref="A37:A38"/>
    <mergeCell ref="D37:D38"/>
    <mergeCell ref="E37:E38"/>
    <mergeCell ref="A31:A32"/>
    <mergeCell ref="D31:D32"/>
    <mergeCell ref="E31:E32"/>
    <mergeCell ref="A33:A34"/>
    <mergeCell ref="D33:D34"/>
    <mergeCell ref="E33:E34"/>
    <mergeCell ref="A27:A28"/>
    <mergeCell ref="D27:D28"/>
    <mergeCell ref="E27:E28"/>
    <mergeCell ref="A29:A30"/>
    <mergeCell ref="D29:D30"/>
    <mergeCell ref="E29:E30"/>
    <mergeCell ref="A23:A24"/>
    <mergeCell ref="D23:D24"/>
    <mergeCell ref="E23:E24"/>
    <mergeCell ref="A25:A26"/>
    <mergeCell ref="D25:D26"/>
    <mergeCell ref="E25:E26"/>
    <mergeCell ref="A19:A20"/>
    <mergeCell ref="D19:D20"/>
    <mergeCell ref="E19:E20"/>
    <mergeCell ref="A21:A22"/>
    <mergeCell ref="D21:D22"/>
    <mergeCell ref="E21:E22"/>
    <mergeCell ref="A15:A16"/>
    <mergeCell ref="D15:D16"/>
    <mergeCell ref="E15:E16"/>
    <mergeCell ref="A17:A18"/>
    <mergeCell ref="D17:D18"/>
    <mergeCell ref="E17:E18"/>
    <mergeCell ref="A9:A10"/>
    <mergeCell ref="D9:D10"/>
    <mergeCell ref="E9:E10"/>
    <mergeCell ref="A13:A14"/>
    <mergeCell ref="D13:D14"/>
    <mergeCell ref="E13:E14"/>
    <mergeCell ref="A5:A6"/>
    <mergeCell ref="B5:B6"/>
    <mergeCell ref="C5:C6"/>
    <mergeCell ref="D5:D6"/>
    <mergeCell ref="E5:E6"/>
  </mergeCells>
  <pageMargins left="0.4" right="0.1" top="0.1" bottom="0.1" header="0.1" footer="0.1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0"/>
  <sheetViews>
    <sheetView tabSelected="1" topLeftCell="A70" zoomScaleNormal="100" workbookViewId="0">
      <selection activeCell="B90" sqref="B90"/>
    </sheetView>
  </sheetViews>
  <sheetFormatPr defaultRowHeight="12.5" x14ac:dyDescent="0.35"/>
  <cols>
    <col min="1" max="1" width="8.7265625" style="4"/>
    <col min="2" max="2" width="62.7265625" style="4" customWidth="1"/>
    <col min="3" max="3" width="20.54296875" style="4" customWidth="1"/>
    <col min="4" max="16384" width="8.7265625" style="4"/>
  </cols>
  <sheetData>
    <row r="1" spans="1:3" ht="27" customHeight="1" x14ac:dyDescent="0.35">
      <c r="A1" s="31" t="s">
        <v>141</v>
      </c>
      <c r="B1" s="31"/>
      <c r="C1" s="31"/>
    </row>
    <row r="2" spans="1:3" ht="30.5" customHeight="1" x14ac:dyDescent="0.35">
      <c r="A2" s="31" t="s">
        <v>142</v>
      </c>
      <c r="B2" s="31"/>
      <c r="C2" s="31"/>
    </row>
    <row r="3" spans="1:3" ht="35.5" customHeight="1" x14ac:dyDescent="0.35">
      <c r="A3" s="31" t="s">
        <v>63</v>
      </c>
      <c r="B3" s="31"/>
      <c r="C3" s="31"/>
    </row>
    <row r="4" spans="1:3" ht="13" thickBot="1" x14ac:dyDescent="0.4">
      <c r="A4" s="38" t="s">
        <v>60</v>
      </c>
      <c r="B4" s="39"/>
      <c r="C4" s="39"/>
    </row>
    <row r="5" spans="1:3" ht="12.5" customHeight="1" x14ac:dyDescent="0.35">
      <c r="A5" s="32" t="s">
        <v>0</v>
      </c>
      <c r="B5" s="34" t="s">
        <v>61</v>
      </c>
      <c r="C5" s="36" t="s">
        <v>3</v>
      </c>
    </row>
    <row r="6" spans="1:3" x14ac:dyDescent="0.35">
      <c r="A6" s="33"/>
      <c r="B6" s="35"/>
      <c r="C6" s="37"/>
    </row>
    <row r="7" spans="1:3" ht="25" x14ac:dyDescent="0.35">
      <c r="A7" s="11" t="s">
        <v>7</v>
      </c>
      <c r="B7" s="1" t="s">
        <v>62</v>
      </c>
      <c r="C7" s="12" t="s">
        <v>4</v>
      </c>
    </row>
    <row r="8" spans="1:3" x14ac:dyDescent="0.35">
      <c r="A8" s="13">
        <v>1</v>
      </c>
      <c r="B8" s="5">
        <v>2</v>
      </c>
      <c r="C8" s="14">
        <v>3</v>
      </c>
    </row>
    <row r="9" spans="1:3" ht="19" customHeight="1" x14ac:dyDescent="0.35">
      <c r="A9" s="27">
        <v>1</v>
      </c>
      <c r="B9" s="6" t="s">
        <v>64</v>
      </c>
      <c r="C9" s="28">
        <v>5</v>
      </c>
    </row>
    <row r="10" spans="1:3" ht="19" customHeight="1" x14ac:dyDescent="0.35">
      <c r="A10" s="27"/>
      <c r="B10" s="3" t="s">
        <v>101</v>
      </c>
      <c r="C10" s="28"/>
    </row>
    <row r="11" spans="1:3" x14ac:dyDescent="0.35">
      <c r="A11" s="27">
        <v>2</v>
      </c>
      <c r="B11" s="6" t="s">
        <v>65</v>
      </c>
      <c r="C11" s="28">
        <v>5</v>
      </c>
    </row>
    <row r="12" spans="1:3" ht="25" x14ac:dyDescent="0.35">
      <c r="A12" s="27"/>
      <c r="B12" s="6" t="s">
        <v>98</v>
      </c>
      <c r="C12" s="28"/>
    </row>
    <row r="13" spans="1:3" ht="19" customHeight="1" x14ac:dyDescent="0.35">
      <c r="A13" s="27">
        <v>3</v>
      </c>
      <c r="B13" s="6" t="s">
        <v>66</v>
      </c>
      <c r="C13" s="28">
        <v>5</v>
      </c>
    </row>
    <row r="14" spans="1:3" ht="25" x14ac:dyDescent="0.35">
      <c r="A14" s="27"/>
      <c r="B14" s="6" t="s">
        <v>99</v>
      </c>
      <c r="C14" s="28"/>
    </row>
    <row r="15" spans="1:3" ht="19" customHeight="1" x14ac:dyDescent="0.35">
      <c r="A15" s="27">
        <v>4</v>
      </c>
      <c r="B15" s="6" t="s">
        <v>67</v>
      </c>
      <c r="C15" s="28">
        <v>5</v>
      </c>
    </row>
    <row r="16" spans="1:3" ht="19" customHeight="1" x14ac:dyDescent="0.35">
      <c r="A16" s="27"/>
      <c r="B16" s="3" t="s">
        <v>100</v>
      </c>
      <c r="C16" s="28"/>
    </row>
    <row r="17" spans="1:3" ht="19" customHeight="1" x14ac:dyDescent="0.35">
      <c r="A17" s="27">
        <v>5</v>
      </c>
      <c r="B17" s="6" t="s">
        <v>68</v>
      </c>
      <c r="C17" s="28">
        <v>5</v>
      </c>
    </row>
    <row r="18" spans="1:3" ht="19" customHeight="1" x14ac:dyDescent="0.35">
      <c r="A18" s="27"/>
      <c r="B18" s="3" t="s">
        <v>96</v>
      </c>
      <c r="C18" s="28"/>
    </row>
    <row r="19" spans="1:3" ht="19" customHeight="1" x14ac:dyDescent="0.35">
      <c r="A19" s="27">
        <f>A17+1</f>
        <v>6</v>
      </c>
      <c r="B19" s="6" t="s">
        <v>69</v>
      </c>
      <c r="C19" s="28">
        <v>5</v>
      </c>
    </row>
    <row r="20" spans="1:3" ht="19" customHeight="1" x14ac:dyDescent="0.35">
      <c r="A20" s="27"/>
      <c r="B20" s="3" t="s">
        <v>95</v>
      </c>
      <c r="C20" s="28"/>
    </row>
    <row r="21" spans="1:3" ht="19" customHeight="1" x14ac:dyDescent="0.35">
      <c r="A21" s="27">
        <f t="shared" ref="A21" si="0">A19+1</f>
        <v>7</v>
      </c>
      <c r="B21" s="6" t="s">
        <v>70</v>
      </c>
      <c r="C21" s="28">
        <v>10</v>
      </c>
    </row>
    <row r="22" spans="1:3" ht="19" customHeight="1" x14ac:dyDescent="0.35">
      <c r="A22" s="27"/>
      <c r="B22" s="3" t="s">
        <v>94</v>
      </c>
      <c r="C22" s="28"/>
    </row>
    <row r="23" spans="1:3" ht="19" customHeight="1" x14ac:dyDescent="0.35">
      <c r="A23" s="27">
        <f t="shared" ref="A23" si="1">A21+1</f>
        <v>8</v>
      </c>
      <c r="B23" s="6" t="s">
        <v>71</v>
      </c>
      <c r="C23" s="28">
        <v>5</v>
      </c>
    </row>
    <row r="24" spans="1:3" ht="19" customHeight="1" x14ac:dyDescent="0.35">
      <c r="A24" s="27"/>
      <c r="B24" s="3" t="s">
        <v>97</v>
      </c>
      <c r="C24" s="28"/>
    </row>
    <row r="25" spans="1:3" ht="19" customHeight="1" x14ac:dyDescent="0.35">
      <c r="A25" s="27">
        <f t="shared" ref="A25" si="2">A23+1</f>
        <v>9</v>
      </c>
      <c r="B25" s="6" t="s">
        <v>72</v>
      </c>
      <c r="C25" s="28">
        <v>5</v>
      </c>
    </row>
    <row r="26" spans="1:3" ht="19" customHeight="1" x14ac:dyDescent="0.35">
      <c r="A26" s="27"/>
      <c r="B26" s="3" t="s">
        <v>92</v>
      </c>
      <c r="C26" s="28"/>
    </row>
    <row r="27" spans="1:3" ht="19" customHeight="1" x14ac:dyDescent="0.35">
      <c r="A27" s="27">
        <f t="shared" ref="A27" si="3">A25+1</f>
        <v>10</v>
      </c>
      <c r="B27" s="6" t="s">
        <v>73</v>
      </c>
      <c r="C27" s="28">
        <v>5</v>
      </c>
    </row>
    <row r="28" spans="1:3" ht="19" customHeight="1" x14ac:dyDescent="0.35">
      <c r="A28" s="27"/>
      <c r="B28" s="3" t="s">
        <v>93</v>
      </c>
      <c r="C28" s="28"/>
    </row>
    <row r="29" spans="1:3" ht="19" customHeight="1" x14ac:dyDescent="0.35">
      <c r="A29" s="27">
        <f t="shared" ref="A29" si="4">A27+1</f>
        <v>11</v>
      </c>
      <c r="B29" s="6" t="s">
        <v>74</v>
      </c>
      <c r="C29" s="28">
        <v>5</v>
      </c>
    </row>
    <row r="30" spans="1:3" ht="19" customHeight="1" x14ac:dyDescent="0.35">
      <c r="A30" s="27"/>
      <c r="B30" s="6" t="s">
        <v>91</v>
      </c>
      <c r="C30" s="28"/>
    </row>
    <row r="31" spans="1:3" ht="19" customHeight="1" x14ac:dyDescent="0.35">
      <c r="A31" s="27">
        <f t="shared" ref="A31" si="5">A29+1</f>
        <v>12</v>
      </c>
      <c r="B31" s="6" t="s">
        <v>75</v>
      </c>
      <c r="C31" s="28">
        <v>5</v>
      </c>
    </row>
    <row r="32" spans="1:3" ht="19" customHeight="1" x14ac:dyDescent="0.35">
      <c r="A32" s="27"/>
      <c r="B32" s="6" t="s">
        <v>89</v>
      </c>
      <c r="C32" s="28"/>
    </row>
    <row r="33" spans="1:3" ht="19" customHeight="1" x14ac:dyDescent="0.35">
      <c r="A33" s="27">
        <f t="shared" ref="A33" si="6">A31+1</f>
        <v>13</v>
      </c>
      <c r="B33" s="6" t="s">
        <v>76</v>
      </c>
      <c r="C33" s="28">
        <v>5</v>
      </c>
    </row>
    <row r="34" spans="1:3" ht="19" customHeight="1" x14ac:dyDescent="0.35">
      <c r="A34" s="27"/>
      <c r="B34" s="6" t="s">
        <v>90</v>
      </c>
      <c r="C34" s="28"/>
    </row>
    <row r="35" spans="1:3" ht="37.5" x14ac:dyDescent="0.35">
      <c r="A35" s="27">
        <f t="shared" ref="A35" si="7">A33+1</f>
        <v>14</v>
      </c>
      <c r="B35" s="6" t="s">
        <v>77</v>
      </c>
      <c r="C35" s="28">
        <v>5</v>
      </c>
    </row>
    <row r="36" spans="1:3" ht="37.5" x14ac:dyDescent="0.35">
      <c r="A36" s="27"/>
      <c r="B36" s="3" t="s">
        <v>84</v>
      </c>
      <c r="C36" s="28"/>
    </row>
    <row r="37" spans="1:3" ht="25" x14ac:dyDescent="0.35">
      <c r="A37" s="27">
        <f t="shared" ref="A37" si="8">A35+1</f>
        <v>15</v>
      </c>
      <c r="B37" s="6" t="s">
        <v>78</v>
      </c>
      <c r="C37" s="28">
        <v>5</v>
      </c>
    </row>
    <row r="38" spans="1:3" ht="37.5" x14ac:dyDescent="0.35">
      <c r="A38" s="27"/>
      <c r="B38" s="3" t="s">
        <v>84</v>
      </c>
      <c r="C38" s="28"/>
    </row>
    <row r="39" spans="1:3" x14ac:dyDescent="0.35">
      <c r="A39" s="27">
        <f t="shared" ref="A39" si="9">A37+1</f>
        <v>16</v>
      </c>
      <c r="B39" s="6" t="s">
        <v>79</v>
      </c>
      <c r="C39" s="28">
        <v>5</v>
      </c>
    </row>
    <row r="40" spans="1:3" ht="25" x14ac:dyDescent="0.35">
      <c r="A40" s="27"/>
      <c r="B40" s="6" t="s">
        <v>85</v>
      </c>
      <c r="C40" s="28"/>
    </row>
    <row r="41" spans="1:3" ht="37.5" x14ac:dyDescent="0.35">
      <c r="A41" s="27">
        <f t="shared" ref="A41" si="10">A39+1</f>
        <v>17</v>
      </c>
      <c r="B41" s="6" t="s">
        <v>80</v>
      </c>
      <c r="C41" s="28">
        <v>15</v>
      </c>
    </row>
    <row r="42" spans="1:3" ht="19" customHeight="1" x14ac:dyDescent="0.35">
      <c r="A42" s="27"/>
      <c r="B42" s="3" t="s">
        <v>86</v>
      </c>
      <c r="C42" s="28"/>
    </row>
    <row r="43" spans="1:3" ht="37.5" x14ac:dyDescent="0.35">
      <c r="A43" s="27">
        <f t="shared" ref="A43" si="11">A41+1</f>
        <v>18</v>
      </c>
      <c r="B43" s="6" t="s">
        <v>81</v>
      </c>
      <c r="C43" s="28">
        <v>5</v>
      </c>
    </row>
    <row r="44" spans="1:3" ht="37.5" x14ac:dyDescent="0.35">
      <c r="A44" s="27"/>
      <c r="B44" s="3" t="s">
        <v>86</v>
      </c>
      <c r="C44" s="28"/>
    </row>
    <row r="45" spans="1:3" ht="37.5" x14ac:dyDescent="0.35">
      <c r="A45" s="27">
        <f t="shared" ref="A45" si="12">A43+1</f>
        <v>19</v>
      </c>
      <c r="B45" s="6" t="s">
        <v>82</v>
      </c>
      <c r="C45" s="28">
        <v>5</v>
      </c>
    </row>
    <row r="46" spans="1:3" ht="37.5" x14ac:dyDescent="0.35">
      <c r="A46" s="27"/>
      <c r="B46" s="3" t="s">
        <v>87</v>
      </c>
      <c r="C46" s="28"/>
    </row>
    <row r="47" spans="1:3" ht="19" customHeight="1" x14ac:dyDescent="0.35">
      <c r="A47" s="27">
        <f t="shared" ref="A47:A87" si="13">A45+1</f>
        <v>20</v>
      </c>
      <c r="B47" s="6" t="s">
        <v>83</v>
      </c>
      <c r="C47" s="28">
        <v>5</v>
      </c>
    </row>
    <row r="48" spans="1:3" ht="19" customHeight="1" x14ac:dyDescent="0.35">
      <c r="A48" s="27"/>
      <c r="B48" s="3" t="s">
        <v>88</v>
      </c>
      <c r="C48" s="28"/>
    </row>
    <row r="49" spans="1:3" x14ac:dyDescent="0.35">
      <c r="A49" s="27">
        <f t="shared" si="13"/>
        <v>21</v>
      </c>
      <c r="B49" s="6" t="s">
        <v>44</v>
      </c>
      <c r="C49" s="28">
        <v>5</v>
      </c>
    </row>
    <row r="50" spans="1:3" x14ac:dyDescent="0.35">
      <c r="A50" s="27"/>
      <c r="B50" s="3" t="s">
        <v>102</v>
      </c>
      <c r="C50" s="28"/>
    </row>
    <row r="51" spans="1:3" x14ac:dyDescent="0.35">
      <c r="A51" s="27">
        <f t="shared" si="13"/>
        <v>22</v>
      </c>
      <c r="B51" s="6" t="s">
        <v>103</v>
      </c>
      <c r="C51" s="28">
        <v>5</v>
      </c>
    </row>
    <row r="52" spans="1:3" x14ac:dyDescent="0.35">
      <c r="A52" s="27"/>
      <c r="B52" s="3" t="s">
        <v>104</v>
      </c>
      <c r="C52" s="28"/>
    </row>
    <row r="53" spans="1:3" x14ac:dyDescent="0.35">
      <c r="A53" s="27">
        <f t="shared" si="13"/>
        <v>23</v>
      </c>
      <c r="B53" s="6" t="s">
        <v>105</v>
      </c>
      <c r="C53" s="28">
        <v>5</v>
      </c>
    </row>
    <row r="54" spans="1:3" x14ac:dyDescent="0.35">
      <c r="A54" s="27"/>
      <c r="B54" s="3" t="s">
        <v>106</v>
      </c>
      <c r="C54" s="28"/>
    </row>
    <row r="55" spans="1:3" x14ac:dyDescent="0.35">
      <c r="A55" s="27">
        <f t="shared" si="13"/>
        <v>24</v>
      </c>
      <c r="B55" s="6" t="s">
        <v>107</v>
      </c>
      <c r="C55" s="28">
        <v>5</v>
      </c>
    </row>
    <row r="56" spans="1:3" x14ac:dyDescent="0.35">
      <c r="A56" s="27"/>
      <c r="B56" s="3" t="s">
        <v>108</v>
      </c>
      <c r="C56" s="28"/>
    </row>
    <row r="57" spans="1:3" x14ac:dyDescent="0.35">
      <c r="A57" s="27">
        <f t="shared" si="13"/>
        <v>25</v>
      </c>
      <c r="B57" s="6" t="s">
        <v>109</v>
      </c>
      <c r="C57" s="28">
        <v>5</v>
      </c>
    </row>
    <row r="58" spans="1:3" x14ac:dyDescent="0.35">
      <c r="A58" s="27"/>
      <c r="B58" s="3" t="s">
        <v>110</v>
      </c>
      <c r="C58" s="28"/>
    </row>
    <row r="59" spans="1:3" ht="25" x14ac:dyDescent="0.35">
      <c r="A59" s="27">
        <f t="shared" si="13"/>
        <v>26</v>
      </c>
      <c r="B59" s="6" t="s">
        <v>111</v>
      </c>
      <c r="C59" s="28">
        <v>5</v>
      </c>
    </row>
    <row r="60" spans="1:3" x14ac:dyDescent="0.35">
      <c r="A60" s="27"/>
      <c r="B60" s="3" t="s">
        <v>112</v>
      </c>
      <c r="C60" s="28"/>
    </row>
    <row r="61" spans="1:3" x14ac:dyDescent="0.35">
      <c r="A61" s="27">
        <f t="shared" si="13"/>
        <v>27</v>
      </c>
      <c r="B61" s="6" t="s">
        <v>113</v>
      </c>
      <c r="C61" s="28">
        <v>5</v>
      </c>
    </row>
    <row r="62" spans="1:3" x14ac:dyDescent="0.35">
      <c r="A62" s="27"/>
      <c r="B62" s="3" t="s">
        <v>114</v>
      </c>
      <c r="C62" s="28"/>
    </row>
    <row r="63" spans="1:3" ht="25" x14ac:dyDescent="0.35">
      <c r="A63" s="27">
        <f t="shared" si="13"/>
        <v>28</v>
      </c>
      <c r="B63" s="6" t="s">
        <v>115</v>
      </c>
      <c r="C63" s="28">
        <v>5</v>
      </c>
    </row>
    <row r="64" spans="1:3" x14ac:dyDescent="0.35">
      <c r="A64" s="27"/>
      <c r="B64" s="3" t="s">
        <v>116</v>
      </c>
      <c r="C64" s="28"/>
    </row>
    <row r="65" spans="1:3" x14ac:dyDescent="0.35">
      <c r="A65" s="27">
        <f t="shared" si="13"/>
        <v>29</v>
      </c>
      <c r="B65" s="6" t="s">
        <v>117</v>
      </c>
      <c r="C65" s="28">
        <v>5</v>
      </c>
    </row>
    <row r="66" spans="1:3" x14ac:dyDescent="0.35">
      <c r="A66" s="27"/>
      <c r="B66" s="3" t="s">
        <v>120</v>
      </c>
      <c r="C66" s="28"/>
    </row>
    <row r="67" spans="1:3" x14ac:dyDescent="0.35">
      <c r="A67" s="27">
        <f t="shared" si="13"/>
        <v>30</v>
      </c>
      <c r="B67" s="17" t="s">
        <v>118</v>
      </c>
      <c r="C67" s="28">
        <v>5</v>
      </c>
    </row>
    <row r="68" spans="1:3" x14ac:dyDescent="0.35">
      <c r="A68" s="27"/>
      <c r="B68" s="18" t="s">
        <v>121</v>
      </c>
      <c r="C68" s="28"/>
    </row>
    <row r="69" spans="1:3" x14ac:dyDescent="0.35">
      <c r="A69" s="27">
        <f t="shared" si="13"/>
        <v>31</v>
      </c>
      <c r="B69" s="17" t="s">
        <v>119</v>
      </c>
      <c r="C69" s="28">
        <v>5</v>
      </c>
    </row>
    <row r="70" spans="1:3" x14ac:dyDescent="0.35">
      <c r="A70" s="27"/>
      <c r="B70" s="17" t="s">
        <v>122</v>
      </c>
      <c r="C70" s="28"/>
    </row>
    <row r="71" spans="1:3" x14ac:dyDescent="0.35">
      <c r="A71" s="27">
        <f t="shared" si="13"/>
        <v>32</v>
      </c>
      <c r="B71" s="19" t="s">
        <v>123</v>
      </c>
      <c r="C71" s="28">
        <v>5</v>
      </c>
    </row>
    <row r="72" spans="1:3" ht="25" x14ac:dyDescent="0.35">
      <c r="A72" s="27"/>
      <c r="B72" s="20" t="s">
        <v>125</v>
      </c>
      <c r="C72" s="28"/>
    </row>
    <row r="73" spans="1:3" x14ac:dyDescent="0.35">
      <c r="A73" s="27">
        <f t="shared" si="13"/>
        <v>33</v>
      </c>
      <c r="B73" s="19" t="s">
        <v>124</v>
      </c>
      <c r="C73" s="28">
        <v>5</v>
      </c>
    </row>
    <row r="74" spans="1:3" ht="25" x14ac:dyDescent="0.35">
      <c r="A74" s="27"/>
      <c r="B74" s="20" t="s">
        <v>126</v>
      </c>
      <c r="C74" s="28"/>
    </row>
    <row r="75" spans="1:3" ht="34.5" x14ac:dyDescent="0.35">
      <c r="A75" s="27">
        <f t="shared" si="13"/>
        <v>34</v>
      </c>
      <c r="B75" s="21" t="s">
        <v>127</v>
      </c>
      <c r="C75" s="28">
        <v>5</v>
      </c>
    </row>
    <row r="76" spans="1:3" ht="37.5" x14ac:dyDescent="0.35">
      <c r="A76" s="27"/>
      <c r="B76" s="9" t="s">
        <v>128</v>
      </c>
      <c r="C76" s="28"/>
    </row>
    <row r="77" spans="1:3" x14ac:dyDescent="0.35">
      <c r="A77" s="27">
        <f t="shared" si="13"/>
        <v>35</v>
      </c>
      <c r="B77" s="21" t="s">
        <v>129</v>
      </c>
      <c r="C77" s="28">
        <v>5</v>
      </c>
    </row>
    <row r="78" spans="1:3" x14ac:dyDescent="0.35">
      <c r="A78" s="27"/>
      <c r="B78" s="9" t="s">
        <v>130</v>
      </c>
      <c r="C78" s="28"/>
    </row>
    <row r="79" spans="1:3" ht="23" x14ac:dyDescent="0.35">
      <c r="A79" s="27">
        <f t="shared" si="13"/>
        <v>36</v>
      </c>
      <c r="B79" s="21" t="s">
        <v>131</v>
      </c>
      <c r="C79" s="28">
        <v>5</v>
      </c>
    </row>
    <row r="80" spans="1:3" ht="37.5" x14ac:dyDescent="0.35">
      <c r="A80" s="27"/>
      <c r="B80" s="9" t="s">
        <v>132</v>
      </c>
      <c r="C80" s="28"/>
    </row>
    <row r="81" spans="1:3" x14ac:dyDescent="0.35">
      <c r="A81" s="27">
        <f t="shared" si="13"/>
        <v>37</v>
      </c>
      <c r="B81" s="19" t="s">
        <v>133</v>
      </c>
      <c r="C81" s="28">
        <v>5</v>
      </c>
    </row>
    <row r="82" spans="1:3" x14ac:dyDescent="0.35">
      <c r="A82" s="27"/>
      <c r="B82" s="20" t="s">
        <v>134</v>
      </c>
      <c r="C82" s="28"/>
    </row>
    <row r="83" spans="1:3" ht="23" x14ac:dyDescent="0.35">
      <c r="A83" s="27">
        <f t="shared" si="13"/>
        <v>38</v>
      </c>
      <c r="B83" s="22" t="s">
        <v>135</v>
      </c>
      <c r="C83" s="28">
        <v>5</v>
      </c>
    </row>
    <row r="84" spans="1:3" ht="25" x14ac:dyDescent="0.35">
      <c r="A84" s="27"/>
      <c r="B84" s="26" t="s">
        <v>136</v>
      </c>
      <c r="C84" s="28"/>
    </row>
    <row r="85" spans="1:3" ht="23" x14ac:dyDescent="0.35">
      <c r="A85" s="27">
        <f t="shared" si="13"/>
        <v>39</v>
      </c>
      <c r="B85" s="23" t="s">
        <v>137</v>
      </c>
      <c r="C85" s="28">
        <v>5</v>
      </c>
    </row>
    <row r="86" spans="1:3" x14ac:dyDescent="0.35">
      <c r="A86" s="27"/>
      <c r="B86" s="23" t="s">
        <v>138</v>
      </c>
      <c r="C86" s="28"/>
    </row>
    <row r="87" spans="1:3" x14ac:dyDescent="0.35">
      <c r="A87" s="27">
        <f t="shared" si="13"/>
        <v>40</v>
      </c>
      <c r="B87" s="24" t="s">
        <v>139</v>
      </c>
      <c r="C87" s="28">
        <v>5</v>
      </c>
    </row>
    <row r="88" spans="1:3" ht="13" thickBot="1" x14ac:dyDescent="0.4">
      <c r="A88" s="29"/>
      <c r="B88" s="25" t="s">
        <v>140</v>
      </c>
      <c r="C88" s="30"/>
    </row>
    <row r="90" spans="1:3" x14ac:dyDescent="0.35">
      <c r="B90" s="4" t="s">
        <v>144</v>
      </c>
    </row>
  </sheetData>
  <mergeCells count="87">
    <mergeCell ref="A9:A10"/>
    <mergeCell ref="C9:C10"/>
    <mergeCell ref="A1:C1"/>
    <mergeCell ref="A2:C2"/>
    <mergeCell ref="A3:C3"/>
    <mergeCell ref="A5:A6"/>
    <mergeCell ref="B5:B6"/>
    <mergeCell ref="C5:C6"/>
    <mergeCell ref="A4:C4"/>
    <mergeCell ref="A15:A16"/>
    <mergeCell ref="C15:C16"/>
    <mergeCell ref="A17:A18"/>
    <mergeCell ref="C17:C18"/>
    <mergeCell ref="A11:A12"/>
    <mergeCell ref="C11:C12"/>
    <mergeCell ref="A13:A14"/>
    <mergeCell ref="C13:C14"/>
    <mergeCell ref="A21:A22"/>
    <mergeCell ref="C21:C22"/>
    <mergeCell ref="A23:A24"/>
    <mergeCell ref="C23:C24"/>
    <mergeCell ref="A19:A20"/>
    <mergeCell ref="C19:C20"/>
    <mergeCell ref="A29:A30"/>
    <mergeCell ref="C29:C30"/>
    <mergeCell ref="A31:A32"/>
    <mergeCell ref="C31:C32"/>
    <mergeCell ref="A25:A26"/>
    <mergeCell ref="C25:C26"/>
    <mergeCell ref="A27:A28"/>
    <mergeCell ref="C27:C28"/>
    <mergeCell ref="A37:A38"/>
    <mergeCell ref="C37:C38"/>
    <mergeCell ref="A39:A40"/>
    <mergeCell ref="C39:C40"/>
    <mergeCell ref="A33:A34"/>
    <mergeCell ref="C33:C34"/>
    <mergeCell ref="A35:A36"/>
    <mergeCell ref="C35:C36"/>
    <mergeCell ref="A45:A46"/>
    <mergeCell ref="C45:C46"/>
    <mergeCell ref="A47:A48"/>
    <mergeCell ref="C47:C48"/>
    <mergeCell ref="A41:A42"/>
    <mergeCell ref="C41:C42"/>
    <mergeCell ref="A43:A44"/>
    <mergeCell ref="C43:C44"/>
    <mergeCell ref="A49:A50"/>
    <mergeCell ref="C49:C50"/>
    <mergeCell ref="A51:A52"/>
    <mergeCell ref="C51:C52"/>
    <mergeCell ref="A53:A54"/>
    <mergeCell ref="C53:C54"/>
    <mergeCell ref="A55:A56"/>
    <mergeCell ref="C55:C56"/>
    <mergeCell ref="A57:A58"/>
    <mergeCell ref="C57:C58"/>
    <mergeCell ref="A59:A60"/>
    <mergeCell ref="C59:C60"/>
    <mergeCell ref="A61:A62"/>
    <mergeCell ref="C61:C62"/>
    <mergeCell ref="A63:A64"/>
    <mergeCell ref="C63:C64"/>
    <mergeCell ref="A65:A66"/>
    <mergeCell ref="C65:C66"/>
    <mergeCell ref="A67:A68"/>
    <mergeCell ref="C67:C68"/>
    <mergeCell ref="A69:A70"/>
    <mergeCell ref="C69:C70"/>
    <mergeCell ref="A71:A72"/>
    <mergeCell ref="C71:C72"/>
    <mergeCell ref="A73:A74"/>
    <mergeCell ref="C73:C74"/>
    <mergeCell ref="A75:A76"/>
    <mergeCell ref="C75:C76"/>
    <mergeCell ref="A77:A78"/>
    <mergeCell ref="C77:C78"/>
    <mergeCell ref="A85:A86"/>
    <mergeCell ref="C85:C86"/>
    <mergeCell ref="A87:A88"/>
    <mergeCell ref="C87:C88"/>
    <mergeCell ref="A79:A80"/>
    <mergeCell ref="C79:C80"/>
    <mergeCell ref="A81:A82"/>
    <mergeCell ref="C81:C82"/>
    <mergeCell ref="A83:A84"/>
    <mergeCell ref="C83:C84"/>
  </mergeCells>
  <pageMargins left="0.4" right="0.1" top="0.1" bottom="0.1" header="0.1" footer="0.1"/>
  <pageSetup orientation="portrait" r:id="rId1"/>
  <rowBreaks count="2" manualBreakCount="2">
    <brk id="34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Սարքավորում</vt:lpstr>
      <vt:lpstr>Նյութեր</vt:lpstr>
      <vt:lpstr>Նյութեր!Print_Titles</vt:lpstr>
      <vt:lpstr>Սարքավորում!Print_Titles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Haykaz Soghomonyan</dc:creator>
  <cp:lastModifiedBy>Пользователь Windows</cp:lastModifiedBy>
  <cp:lastPrinted>2026-03-16T11:27:49Z</cp:lastPrinted>
  <dcterms:created xsi:type="dcterms:W3CDTF">2025-05-04T07:24:06Z</dcterms:created>
  <dcterms:modified xsi:type="dcterms:W3CDTF">2026-03-16T11:29:21Z</dcterms:modified>
</cp:coreProperties>
</file>